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640" windowHeight="12375"/>
  </bookViews>
  <sheets>
    <sheet name="9.19-9.29" sheetId="10" r:id="rId1"/>
  </sheets>
  <definedNames>
    <definedName name="_xlnm._FilterDatabase" localSheetId="0" hidden="1">'9.19-9.29'!$A$1:$O$17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94" name="ID_BEDD4A65B696407A9042FA29425F2683" descr="959c22b4882647f681cdf0f7d0df1744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790" y="3670300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5" name="ID_2098D06B05B54FCCB7BC5421734A9E7E" descr="a4713216f9bf4078a252975f85904ead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96005" y="37941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7" name="ID_639C0118D46B44EDBE14E4BD72273C92" descr="2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 rot="16200000">
          <a:off x="4013200" y="2642870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8" name="ID_ADAA255E518B4F2E885CF0CD695A0BEC" descr="000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 rot="5400000">
          <a:off x="1261110" y="7204710"/>
          <a:ext cx="18291175" cy="137140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9" name="ID_D0FF79F012EC4C74B5AA8D704A8CD408" descr="dde0bd9a9bf64a6b9474c5b672850327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96415" y="126365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0" name="ID_33ED74EDCEA74F9EA4F73439F7B058C7" descr="3b6b38b09b834d10a99b7be8b2eef147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10280" y="12350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1" name="ID_2B22E8157A514804BE2885DD8DABFC5D" descr="190e08439e4a46239eceb38cc2b1bc0f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815465" y="26130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2" name="ID_00BD1D1D3DA14557BF45BDD3B6112246" descr="06b6be58391041b7a2310a316ae05584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10280" y="24606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3" name="ID_162F7323E41F4E67ACA94A3C747B0050" descr="f60c3b9ff15389c4a137b2aeea12b842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77365" y="3784600"/>
          <a:ext cx="915352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4" name="ID_34CB52E84652460CB30535EA3C3AA63B" descr="c65dd2c84b5b1085078dd5ce11d4580e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86480" y="36607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5" name="ID_023083DB30A9497C90BDECA0B4748095" descr="8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 rot="16200000">
          <a:off x="4003675" y="-1058545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6" name="ID_D97EAFE376D1407FA1F30F8D86A03F71" descr="77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57905" y="127317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7" name="ID_569A0B60629B4287835B1F426B2E547F" descr="2280b723b83fc27d0533d9eb5949ec17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48790" y="246062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8" name="ID_A615BC9367D94D0C9976744A6A4699A8" descr="83b0dfb94ae3a13fcc76873975771f5a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538855" y="2413000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9" name="ID_58403F5E16B141108059B4590C5D7356" descr="lQDPD29B0Ve7LTXNAtvNBMSwAy7LGxZw1UYIoL9qYxSoAA_1220_731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39265" y="3736975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0" name="ID_0D2010B6AA1B439188F878E569F6A139" descr="lQDPD3qE6nurTTXNBQDNA8Cw3vl4m70h7AcIoL9qY3wxAQ_960_1280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481705" y="367982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1" name="ID_1DB0A9BC876346F3A0A282D5180E9411" descr="96e81f90c39f41929ccae81c477b4e81.pn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758315" y="125412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2" name="ID_A78C5E0515C8403FA80A688DEEC46B4D" descr="9fa087c60a2b4a8aafc342dd22d4845a.pn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453130" y="12922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3" name="ID_A7B32EF933964E7CAA6A24E91ACD0E8E" descr="73187634741f3f9b62a617c3d087b400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701165" y="247967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4" name="ID_8BE5BD2376284B3E8FE282267DFE00AC" descr="dc9f95a5aea6f671f71cb27bf15953c4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500755" y="2470150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5" name="ID_378BB37F00FE428EAFAA822B2F69C4C3" descr="6c4019c80cf007e064abb4c6103f34dc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682115" y="383222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6" name="ID_BC63066321304C528A7A5C7838027AF1" descr="64d878b4f68cc9d6ec29af572ffc5d2f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557905" y="36988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7" name="ID_B81B7601085B4E36BE3C3B3DF9352C6C" descr="常贵稀有金属-2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 rot="16200000">
          <a:off x="4059555" y="-991235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8" name="ID_F831C618383B40D6A4E0E6642F5CF9B2" descr="常贵稀有金属-3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538855" y="11969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9" name="ID_8AD48A2777F84FE2B71B0354DEE7A16A" descr="6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786890" y="2479675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0" name="ID_0F3C340A9F314153ACDDAF038F61E5B5" descr="55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576955" y="253682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1" name="ID_B97ABD34697E42ECB5BCFF355D67EE4B" descr="9c4586cc93784a6d8d15acf69302003f.pn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777365" y="373697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2" name="ID_F83A83E94B7542C9BF5EF285177CDFB0" descr="be2cbab0fb654c38b207fec67128c34e.pn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538855" y="37369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3" name="ID_4DF7271AF12044ED90F7BC71778CAFDC" descr="2887032c8e1c4f6fb3979c3d83ab78a3.pn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1748790" y="123507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4" name="ID_A46AE3C00BF8450A9B59516D22DBCA02" descr="98aac4ea9d934ff5bcfcec6c69130e4a.pn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3500755" y="1216025"/>
          <a:ext cx="5143500" cy="68580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<sst xmlns="http://schemas.openxmlformats.org/spreadsheetml/2006/main" count="137" uniqueCount="93">
  <si>
    <t>2025年9月19-9月29日职业卫生定期检测项目公示表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</si>
  <si>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</si>
  <si>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</si>
  <si>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</si>
  <si>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</si>
  <si>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</si>
  <si>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</si>
  <si>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</si>
  <si>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</si>
  <si>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</si>
  <si>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</si>
  <si>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</si>
  <si>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</si>
  <si>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</si>
  <si>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</si>
  <si>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KDZW251821</t>
  </si>
  <si>
    <t>昆山市互通投资管理有限公司同周公路加油站</t>
  </si>
  <si>
    <t>江苏省昆山市周庄镇龙兴路518号</t>
  </si>
  <si>
    <t>蒋刚强</t>
  </si>
  <si>
    <t>苏嘉浩,朱素杰</t>
  </si>
  <si>
    <t>李书芹、
左成静、
孙传甫</t>
  </si>
  <si>
    <t>KDZW251950</t>
  </si>
  <si>
    <t>江苏康辉新材料科技有限公司</t>
  </si>
  <si>
    <t>长三角生态绿色一体化发展示范区（吴江区黎里镇新黎路666号）</t>
  </si>
  <si>
    <t>刘成灏</t>
  </si>
  <si>
    <t>洪坤祥,唐泽田</t>
  </si>
  <si>
    <t>2025/9/1~2025/9/3</t>
  </si>
  <si>
    <t>徐旖旎、
程行行、周丽</t>
  </si>
  <si>
    <t>KDZW251775</t>
  </si>
  <si>
    <t>富尔泰克(苏州)精密制造有限公司</t>
  </si>
  <si>
    <t>苏州市吴中区临湖镇银藏路168号</t>
  </si>
  <si>
    <t>周群</t>
  </si>
  <si>
    <t>洪坤祥,张梦磊</t>
  </si>
  <si>
    <t>李书芹、左成静、孙传甫</t>
  </si>
  <si>
    <t>KDZW252019</t>
  </si>
  <si>
    <t>航天科工空天动力研究院(苏州)有限责任公司</t>
  </si>
  <si>
    <t>江苏省苏州市相城区漕湖街道春兴路45号</t>
  </si>
  <si>
    <t>张可贵</t>
  </si>
  <si>
    <t>徐旖旎、陶玲琳、周丽</t>
  </si>
  <si>
    <t>KDZW251885</t>
  </si>
  <si>
    <t>张家港市华塑精密机械有限公司</t>
  </si>
  <si>
    <t>江苏省张家港市凤凰镇韩国工业园友谊路212号</t>
  </si>
  <si>
    <t>顾婷婷</t>
  </si>
  <si>
    <t>陈中秋,熊兴瑞</t>
  </si>
  <si>
    <t>/</t>
  </si>
  <si>
    <t>KDZW251823</t>
  </si>
  <si>
    <t>开滋流体控制（上海）有限公司常熟分公司</t>
  </si>
  <si>
    <t>江苏省常熟市碧溪街道东张万盛路9号</t>
  </si>
  <si>
    <t>沈志强</t>
  </si>
  <si>
    <t>高杨,唐泽田</t>
  </si>
  <si>
    <t>KDZW252057</t>
  </si>
  <si>
    <t>苏州伍聚新材料有限公司</t>
  </si>
  <si>
    <t>江苏省常熟市董浜镇竹丝路31号</t>
  </si>
  <si>
    <t>曹家铭</t>
  </si>
  <si>
    <t>KDZW252092</t>
  </si>
  <si>
    <t>昆山康孚新材料有限公司</t>
  </si>
  <si>
    <t>江苏省昆山市巴城镇益伸路575号3、4号厂房</t>
  </si>
  <si>
    <t>李伟林</t>
  </si>
  <si>
    <t>钱亚骜,杨玉麟</t>
  </si>
  <si>
    <t>KDZW252093</t>
  </si>
  <si>
    <t>苏州南洋电缆有限公司</t>
  </si>
  <si>
    <t>张家港市杨舍镇经济开发区北二环路西首</t>
  </si>
  <si>
    <t>陈锋</t>
  </si>
  <si>
    <t>苏嘉浩,张文清</t>
  </si>
  <si>
    <t>KDZW251868</t>
  </si>
  <si>
    <t>建滔积层板(昆山)有限公司</t>
  </si>
  <si>
    <t>江苏省昆山市张浦镇海虹路北侧</t>
  </si>
  <si>
    <t>李涛涛</t>
  </si>
  <si>
    <t>叶圆圆,熊兴瑞</t>
  </si>
  <si>
    <t>王倩、徐敏、周丽</t>
  </si>
  <si>
    <t>KDZW251973</t>
  </si>
  <si>
    <t>莱特维克(苏州)包装材料有限公司</t>
  </si>
  <si>
    <t>江苏省昆山市陆家镇杨家路78号</t>
  </si>
  <si>
    <t>严颖超</t>
  </si>
  <si>
    <t>KDZW251457</t>
  </si>
  <si>
    <t>常熟市常贵稀有金属有限公司福山分公司</t>
  </si>
  <si>
    <t>江苏省常熟市海虞镇福山</t>
  </si>
  <si>
    <t>钱申峰</t>
  </si>
  <si>
    <t>张文清,唐泽田</t>
  </si>
  <si>
    <t>2025-08-12、2025-09-11</t>
  </si>
  <si>
    <t>KDZW251713</t>
  </si>
  <si>
    <t>常熟市华新顺丰混凝土有限公司</t>
  </si>
  <si>
    <t>常熟市董浜镇里睦村180号</t>
  </si>
  <si>
    <t>顾怡婧</t>
  </si>
  <si>
    <t>KDZW251625</t>
  </si>
  <si>
    <t>奥瑞凯机械制造（昆山）有限公司</t>
  </si>
  <si>
    <t>江苏省昆山市千灯镇善浦西路164号</t>
  </si>
  <si>
    <t>张先生</t>
  </si>
  <si>
    <t>徐旖旎、徐敏、周丽</t>
  </si>
  <si>
    <t>KDZW251626</t>
  </si>
  <si>
    <t>昆山鸿鑫热压板有限公司</t>
  </si>
  <si>
    <t>昆山市千灯镇善浦西路164号</t>
  </si>
  <si>
    <t>章子豪、吴秋硕、郭骏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</si>
</sst>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2.png"/><Relationship Id="rId29" Type="http://schemas.openxmlformats.org/officeDocument/2006/relationships/image" Target="media/image28.png"/><Relationship Id="rId28" Type="http://schemas.openxmlformats.org/officeDocument/2006/relationships/image" Target="media/image27.pn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png"/><Relationship Id="rId18" Type="http://schemas.openxmlformats.org/officeDocument/2006/relationships/image" Target="media/image17.pn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3"/>
  <sheetViews>
    <sheetView tabSelected="1" zoomScale="70" zoomScaleNormal="70" workbookViewId="0">
      <pane ySplit="2" topLeftCell="A3" activePane="bottomLeft" state="frozen"/>
      <selection/>
      <selection pane="bottomLeft" activeCell="H4" sqref="H4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45905</v>
      </c>
      <c r="H3" s="6" t="s">
        <v>19</v>
      </c>
      <c r="I3" s="11">
        <v>45909</v>
      </c>
      <c r="J3" s="10" t="s">
        <v>18</v>
      </c>
      <c r="K3" s="6" t="s">
        <v>20</v>
      </c>
      <c r="L3" s="10">
        <v>45922</v>
      </c>
      <c r="M3" s="12" t="str">
        <f>_xlfn.DISPIMG("ID_BEDD4A65B696407A9042FA29425F2683",1)</f>
        <v>=DISPIMG("ID_BEDD4A65B696407A9042FA29425F2683",1)</v>
      </c>
      <c r="N3" s="12" t="str">
        <f>_xlfn.DISPIMG("ID_2098D06B05B54FCCB7BC5421734A9E7E",1)</f>
        <v>=DISPIMG("ID_2098D06B05B54FCCB7BC5421734A9E7E",1)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13" t="s">
        <v>23</v>
      </c>
      <c r="E4" s="9" t="s">
        <v>24</v>
      </c>
      <c r="F4" s="6" t="s">
        <v>25</v>
      </c>
      <c r="G4" s="10">
        <v>45899</v>
      </c>
      <c r="H4" s="6" t="s">
        <v>25</v>
      </c>
      <c r="I4" s="11" t="s">
        <v>26</v>
      </c>
      <c r="J4" s="10" t="s">
        <v>24</v>
      </c>
      <c r="K4" s="6" t="s">
        <v>27</v>
      </c>
      <c r="L4" s="10">
        <v>45919</v>
      </c>
      <c r="M4" s="12" t="str">
        <f>_xlfn.DISPIMG("ID_639C0118D46B44EDBE14E4BD72273C92",1)</f>
        <v>=DISPIMG("ID_639C0118D46B44EDBE14E4BD72273C92",1)</v>
      </c>
      <c r="N4" s="12" t="str">
        <f>_xlfn.DISPIMG("ID_ADAA255E518B4F2E885CF0CD695A0BEC",1)</f>
        <v>=DISPIMG("ID_ADAA255E518B4F2E885CF0CD695A0BEC",1)</v>
      </c>
      <c r="O4" s="6"/>
    </row>
    <row r="5" s="2" customFormat="1" ht="96" customHeight="1" spans="1:15">
      <c r="A5" s="6">
        <v>3</v>
      </c>
      <c r="B5" s="7" t="s">
        <v>28</v>
      </c>
      <c r="C5" s="8" t="s">
        <v>29</v>
      </c>
      <c r="D5" s="13" t="s">
        <v>30</v>
      </c>
      <c r="E5" s="9" t="s">
        <v>31</v>
      </c>
      <c r="F5" s="6" t="s">
        <v>32</v>
      </c>
      <c r="G5" s="10">
        <v>45905</v>
      </c>
      <c r="H5" s="6" t="s">
        <v>32</v>
      </c>
      <c r="I5" s="11">
        <v>45908</v>
      </c>
      <c r="J5" s="10" t="s">
        <v>31</v>
      </c>
      <c r="K5" s="6" t="s">
        <v>33</v>
      </c>
      <c r="L5" s="10">
        <v>45923</v>
      </c>
      <c r="M5" s="12" t="str">
        <f>_xlfn.DISPIMG("ID_D0FF79F012EC4C74B5AA8D704A8CD408",1)</f>
        <v>=DISPIMG("ID_D0FF79F012EC4C74B5AA8D704A8CD408",1)</v>
      </c>
      <c r="N5" s="12" t="str">
        <f>_xlfn.DISPIMG("ID_33ED74EDCEA74F9EA4F73439F7B058C7",1)</f>
        <v>=DISPIMG("ID_33ED74EDCEA74F9EA4F73439F7B058C7",1)</v>
      </c>
      <c r="O5" s="6"/>
    </row>
    <row r="6" s="2" customFormat="1" ht="96" customHeight="1" spans="1:15">
      <c r="A6" s="6">
        <v>4</v>
      </c>
      <c r="B6" s="7" t="s">
        <v>34</v>
      </c>
      <c r="C6" s="8" t="s">
        <v>35</v>
      </c>
      <c r="D6" s="6" t="s">
        <v>36</v>
      </c>
      <c r="E6" s="9" t="s">
        <v>37</v>
      </c>
      <c r="F6" s="6" t="s">
        <v>32</v>
      </c>
      <c r="G6" s="10">
        <v>45904</v>
      </c>
      <c r="H6" s="6" t="s">
        <v>32</v>
      </c>
      <c r="I6" s="11">
        <v>45905</v>
      </c>
      <c r="J6" s="10" t="s">
        <v>37</v>
      </c>
      <c r="K6" s="6" t="s">
        <v>38</v>
      </c>
      <c r="L6" s="10">
        <v>45925</v>
      </c>
      <c r="M6" s="12" t="str">
        <f>_xlfn.DISPIMG("ID_2B22E8157A514804BE2885DD8DABFC5D",1)</f>
        <v>=DISPIMG("ID_2B22E8157A514804BE2885DD8DABFC5D",1)</v>
      </c>
      <c r="N6" s="12" t="str">
        <f>_xlfn.DISPIMG("ID_00BD1D1D3DA14557BF45BDD3B6112246",1)</f>
        <v>=DISPIMG("ID_00BD1D1D3DA14557BF45BDD3B6112246",1)</v>
      </c>
      <c r="O6" s="6"/>
    </row>
    <row r="7" s="2" customFormat="1" ht="96" customHeight="1" spans="1:15">
      <c r="A7" s="6">
        <v>5</v>
      </c>
      <c r="B7" s="7" t="s">
        <v>39</v>
      </c>
      <c r="C7" s="8" t="s">
        <v>40</v>
      </c>
      <c r="D7" s="6" t="s">
        <v>41</v>
      </c>
      <c r="E7" s="9" t="s">
        <v>42</v>
      </c>
      <c r="F7" s="6" t="s">
        <v>43</v>
      </c>
      <c r="G7" s="10">
        <v>45905</v>
      </c>
      <c r="H7" s="6" t="s">
        <v>43</v>
      </c>
      <c r="I7" s="11">
        <v>45910</v>
      </c>
      <c r="J7" s="10" t="s">
        <v>42</v>
      </c>
      <c r="K7" s="6" t="s">
        <v>44</v>
      </c>
      <c r="L7" s="10">
        <v>45919</v>
      </c>
      <c r="M7" s="12" t="str">
        <f>_xlfn.DISPIMG("ID_162F7323E41F4E67ACA94A3C747B0050",1)</f>
        <v>=DISPIMG("ID_162F7323E41F4E67ACA94A3C747B0050",1)</v>
      </c>
      <c r="N7" s="12" t="str">
        <f>_xlfn.DISPIMG("ID_34CB52E84652460CB30535EA3C3AA63B",1)</f>
        <v>=DISPIMG("ID_34CB52E84652460CB30535EA3C3AA63B",1)</v>
      </c>
      <c r="O7" s="6"/>
    </row>
    <row r="8" s="2" customFormat="1" ht="96" customHeight="1" spans="1:15">
      <c r="A8" s="6">
        <v>6</v>
      </c>
      <c r="B8" s="7" t="s">
        <v>45</v>
      </c>
      <c r="C8" s="8" t="s">
        <v>46</v>
      </c>
      <c r="D8" s="6" t="s">
        <v>47</v>
      </c>
      <c r="E8" s="9" t="s">
        <v>48</v>
      </c>
      <c r="F8" s="6" t="s">
        <v>49</v>
      </c>
      <c r="G8" s="14">
        <v>45903</v>
      </c>
      <c r="H8" s="6" t="s">
        <v>49</v>
      </c>
      <c r="I8" s="11">
        <v>45905</v>
      </c>
      <c r="J8" s="10" t="s">
        <v>48</v>
      </c>
      <c r="K8" s="6" t="s">
        <v>44</v>
      </c>
      <c r="L8" s="10">
        <v>45919</v>
      </c>
      <c r="M8" s="12" t="str">
        <f>_xlfn.DISPIMG("ID_023083DB30A9497C90BDECA0B4748095",1)</f>
        <v>=DISPIMG("ID_023083DB30A9497C90BDECA0B4748095",1)</v>
      </c>
      <c r="N8" s="12" t="str">
        <f>_xlfn.DISPIMG("ID_D97EAFE376D1407FA1F30F8D86A03F71",1)</f>
        <v>=DISPIMG("ID_D97EAFE376D1407FA1F30F8D86A03F71",1)</v>
      </c>
      <c r="O8" s="6"/>
    </row>
    <row r="9" s="2" customFormat="1" ht="96" customHeight="1" spans="1:15">
      <c r="A9" s="6">
        <v>7</v>
      </c>
      <c r="B9" s="7" t="s">
        <v>50</v>
      </c>
      <c r="C9" s="8" t="s">
        <v>51</v>
      </c>
      <c r="D9" s="6" t="s">
        <v>52</v>
      </c>
      <c r="E9" s="9" t="s">
        <v>53</v>
      </c>
      <c r="F9" s="6" t="s">
        <v>43</v>
      </c>
      <c r="G9" s="10">
        <v>45910</v>
      </c>
      <c r="H9" s="6" t="s">
        <v>43</v>
      </c>
      <c r="I9" s="11">
        <v>45911</v>
      </c>
      <c r="J9" s="10" t="s">
        <v>53</v>
      </c>
      <c r="K9" s="6" t="s">
        <v>44</v>
      </c>
      <c r="L9" s="10">
        <v>45929</v>
      </c>
      <c r="M9" s="12" t="str">
        <f>_xlfn.DISPIMG("ID_569A0B60629B4287835B1F426B2E547F",1)</f>
        <v>=DISPIMG("ID_569A0B60629B4287835B1F426B2E547F",1)</v>
      </c>
      <c r="N9" s="12" t="str">
        <f>_xlfn.DISPIMG("ID_A615BC9367D94D0C9976744A6A4699A8",1)</f>
        <v>=DISPIMG("ID_A615BC9367D94D0C9976744A6A4699A8",1)</v>
      </c>
      <c r="O9" s="6"/>
    </row>
    <row r="10" s="2" customFormat="1" ht="96" customHeight="1" spans="1:15">
      <c r="A10" s="6">
        <v>8</v>
      </c>
      <c r="B10" s="7" t="s">
        <v>54</v>
      </c>
      <c r="C10" s="8" t="s">
        <v>55</v>
      </c>
      <c r="D10" s="6" t="s">
        <v>56</v>
      </c>
      <c r="E10" s="9" t="s">
        <v>57</v>
      </c>
      <c r="F10" s="6" t="s">
        <v>58</v>
      </c>
      <c r="G10" s="10">
        <v>45911</v>
      </c>
      <c r="H10" s="6" t="s">
        <v>58</v>
      </c>
      <c r="I10" s="11">
        <v>45912</v>
      </c>
      <c r="J10" s="10" t="s">
        <v>57</v>
      </c>
      <c r="K10" s="6" t="s">
        <v>38</v>
      </c>
      <c r="L10" s="10">
        <v>45922</v>
      </c>
      <c r="M10" s="12" t="str">
        <f>_xlfn.DISPIMG("ID_58403F5E16B141108059B4590C5D7356",1)</f>
        <v>=DISPIMG("ID_58403F5E16B141108059B4590C5D7356",1)</v>
      </c>
      <c r="N10" s="12" t="str">
        <f>_xlfn.DISPIMG("ID_0D2010B6AA1B439188F878E569F6A139",1)</f>
        <v>=DISPIMG("ID_0D2010B6AA1B439188F878E569F6A139",1)</v>
      </c>
      <c r="O10" s="6"/>
    </row>
    <row r="11" s="2" customFormat="1" ht="96" customHeight="1" spans="1:15">
      <c r="A11" s="6">
        <v>9</v>
      </c>
      <c r="B11" s="7" t="s">
        <v>59</v>
      </c>
      <c r="C11" s="8" t="s">
        <v>60</v>
      </c>
      <c r="D11" s="6" t="s">
        <v>61</v>
      </c>
      <c r="E11" s="9" t="s">
        <v>62</v>
      </c>
      <c r="F11" s="6" t="s">
        <v>63</v>
      </c>
      <c r="G11" s="10">
        <v>45902</v>
      </c>
      <c r="H11" s="6" t="s">
        <v>63</v>
      </c>
      <c r="I11" s="11">
        <v>45912</v>
      </c>
      <c r="J11" s="10" t="s">
        <v>62</v>
      </c>
      <c r="K11" s="11" t="s">
        <v>38</v>
      </c>
      <c r="L11" s="10">
        <v>45922</v>
      </c>
      <c r="M11" s="12" t="str">
        <f>_xlfn.DISPIMG("ID_1DB0A9BC876346F3A0A282D5180E9411",1)</f>
        <v>=DISPIMG("ID_1DB0A9BC876346F3A0A282D5180E9411",1)</v>
      </c>
      <c r="N11" s="12" t="str">
        <f>_xlfn.DISPIMG("ID_A78C5E0515C8403FA80A688DEEC46B4D",1)</f>
        <v>=DISPIMG("ID_A78C5E0515C8403FA80A688DEEC46B4D",1)</v>
      </c>
      <c r="O11" s="6"/>
    </row>
    <row r="12" s="2" customFormat="1" ht="96" customHeight="1" spans="1:15">
      <c r="A12" s="6">
        <v>10</v>
      </c>
      <c r="B12" s="7" t="s">
        <v>64</v>
      </c>
      <c r="C12" s="8" t="s">
        <v>65</v>
      </c>
      <c r="D12" s="6" t="s">
        <v>66</v>
      </c>
      <c r="E12" s="9" t="s">
        <v>67</v>
      </c>
      <c r="F12" s="6" t="s">
        <v>68</v>
      </c>
      <c r="G12" s="10">
        <v>45866</v>
      </c>
      <c r="H12" s="6" t="s">
        <v>43</v>
      </c>
      <c r="I12" s="11">
        <v>45904</v>
      </c>
      <c r="J12" s="10" t="s">
        <v>67</v>
      </c>
      <c r="K12" s="6" t="s">
        <v>69</v>
      </c>
      <c r="L12" s="10">
        <v>45929</v>
      </c>
      <c r="M12" s="12" t="str">
        <f>_xlfn.DISPIMG("ID_A7B32EF933964E7CAA6A24E91ACD0E8E",1)</f>
        <v>=DISPIMG("ID_A7B32EF933964E7CAA6A24E91ACD0E8E",1)</v>
      </c>
      <c r="N12" s="12" t="str">
        <f>_xlfn.DISPIMG("ID_8BE5BD2376284B3E8FE282267DFE00AC",1)</f>
        <v>=DISPIMG("ID_8BE5BD2376284B3E8FE282267DFE00AC",1)</v>
      </c>
      <c r="O12" s="6"/>
    </row>
    <row r="13" s="2" customFormat="1" ht="96" customHeight="1" spans="1:15">
      <c r="A13" s="6">
        <v>11</v>
      </c>
      <c r="B13" s="7" t="s">
        <v>70</v>
      </c>
      <c r="C13" s="8" t="s">
        <v>71</v>
      </c>
      <c r="D13" s="6" t="s">
        <v>72</v>
      </c>
      <c r="E13" s="9" t="s">
        <v>73</v>
      </c>
      <c r="F13" s="6" t="s">
        <v>43</v>
      </c>
      <c r="G13" s="10">
        <v>45903</v>
      </c>
      <c r="H13" s="6" t="s">
        <v>43</v>
      </c>
      <c r="I13" s="11">
        <v>45912</v>
      </c>
      <c r="J13" s="10" t="s">
        <v>73</v>
      </c>
      <c r="K13" s="6" t="s">
        <v>44</v>
      </c>
      <c r="L13" s="10">
        <v>45924</v>
      </c>
      <c r="M13" s="12" t="str">
        <f>_xlfn.DISPIMG("ID_378BB37F00FE428EAFAA822B2F69C4C3",1)</f>
        <v>=DISPIMG("ID_378BB37F00FE428EAFAA822B2F69C4C3",1)</v>
      </c>
      <c r="N13" s="12" t="str">
        <f>_xlfn.DISPIMG("ID_BC63066321304C528A7A5C7838027AF1",1)</f>
        <v>=DISPIMG("ID_BC63066321304C528A7A5C7838027AF1",1)</v>
      </c>
      <c r="O13" s="6"/>
    </row>
    <row r="14" s="2" customFormat="1" ht="96" customHeight="1" spans="1:15">
      <c r="A14" s="6">
        <v>12</v>
      </c>
      <c r="B14" s="7" t="s">
        <v>74</v>
      </c>
      <c r="C14" s="8" t="s">
        <v>75</v>
      </c>
      <c r="D14" s="6" t="s">
        <v>76</v>
      </c>
      <c r="E14" s="9" t="s">
        <v>77</v>
      </c>
      <c r="F14" s="6" t="s">
        <v>78</v>
      </c>
      <c r="G14" s="10">
        <v>45880</v>
      </c>
      <c r="H14" s="6" t="s">
        <v>63</v>
      </c>
      <c r="I14" s="6" t="s">
        <v>79</v>
      </c>
      <c r="J14" s="6" t="s">
        <v>77</v>
      </c>
      <c r="K14" s="6" t="s">
        <v>44</v>
      </c>
      <c r="L14" s="10">
        <v>45924</v>
      </c>
      <c r="M14" s="12" t="str">
        <f>_xlfn.DISPIMG("ID_B81B7601085B4E36BE3C3B3DF9352C6C",1)</f>
        <v>=DISPIMG("ID_B81B7601085B4E36BE3C3B3DF9352C6C",1)</v>
      </c>
      <c r="N14" s="12" t="str">
        <f>_xlfn.DISPIMG("ID_F831C618383B40D6A4E0E6642F5CF9B2",1)</f>
        <v>=DISPIMG("ID_F831C618383B40D6A4E0E6642F5CF9B2",1)</v>
      </c>
      <c r="O14" s="6"/>
    </row>
    <row r="15" s="2" customFormat="1" ht="96" customHeight="1" spans="1:15">
      <c r="A15" s="6">
        <v>13</v>
      </c>
      <c r="B15" s="7" t="s">
        <v>80</v>
      </c>
      <c r="C15" s="8" t="s">
        <v>81</v>
      </c>
      <c r="D15" s="6" t="s">
        <v>82</v>
      </c>
      <c r="E15" s="9" t="s">
        <v>83</v>
      </c>
      <c r="F15" s="6" t="s">
        <v>49</v>
      </c>
      <c r="G15" s="10">
        <v>45904</v>
      </c>
      <c r="H15" s="6" t="s">
        <v>49</v>
      </c>
      <c r="I15" s="11">
        <v>45905</v>
      </c>
      <c r="J15" s="10" t="s">
        <v>83</v>
      </c>
      <c r="K15" s="11" t="s">
        <v>38</v>
      </c>
      <c r="L15" s="10">
        <v>45925</v>
      </c>
      <c r="M15" s="12" t="str">
        <f>_xlfn.DISPIMG("ID_8AD48A2777F84FE2B71B0354DEE7A16A",1)</f>
        <v>=DISPIMG("ID_8AD48A2777F84FE2B71B0354DEE7A16A",1)</v>
      </c>
      <c r="N15" s="12" t="str">
        <f>_xlfn.DISPIMG("ID_0F3C340A9F314153ACDDAF038F61E5B5",1)</f>
        <v>=DISPIMG("ID_0F3C340A9F314153ACDDAF038F61E5B5",1)</v>
      </c>
      <c r="O15" s="6"/>
    </row>
    <row r="16" s="2" customFormat="1" ht="96" customHeight="1" spans="1:15">
      <c r="A16" s="6">
        <v>14</v>
      </c>
      <c r="B16" s="7" t="s">
        <v>84</v>
      </c>
      <c r="C16" s="8" t="s">
        <v>85</v>
      </c>
      <c r="D16" s="6" t="s">
        <v>86</v>
      </c>
      <c r="E16" s="9" t="s">
        <v>87</v>
      </c>
      <c r="F16" s="6" t="s">
        <v>19</v>
      </c>
      <c r="G16" s="10">
        <v>45905</v>
      </c>
      <c r="H16" s="6" t="s">
        <v>19</v>
      </c>
      <c r="I16" s="11">
        <v>45909</v>
      </c>
      <c r="J16" s="10" t="s">
        <v>87</v>
      </c>
      <c r="K16" s="6" t="s">
        <v>88</v>
      </c>
      <c r="L16" s="10">
        <v>45924</v>
      </c>
      <c r="M16" s="12" t="str">
        <f>_xlfn.DISPIMG("ID_B97ABD34697E42ECB5BCFF355D67EE4B",1)</f>
        <v>=DISPIMG("ID_B97ABD34697E42ECB5BCFF355D67EE4B",1)</v>
      </c>
      <c r="N16" s="12" t="str">
        <f>_xlfn.DISPIMG("ID_F83A83E94B7542C9BF5EF285177CDFB0",1)</f>
        <v>=DISPIMG("ID_F83A83E94B7542C9BF5EF285177CDFB0",1)</v>
      </c>
      <c r="O16" s="6"/>
    </row>
    <row r="17" s="2" customFormat="1" ht="96" customHeight="1" spans="1:15">
      <c r="A17" s="6">
        <v>15</v>
      </c>
      <c r="B17" s="7" t="s">
        <v>89</v>
      </c>
      <c r="C17" s="8" t="s">
        <v>90</v>
      </c>
      <c r="D17" s="13" t="s">
        <v>91</v>
      </c>
      <c r="E17" s="9" t="s">
        <v>87</v>
      </c>
      <c r="F17" s="6" t="s">
        <v>19</v>
      </c>
      <c r="G17" s="10">
        <v>45905</v>
      </c>
      <c r="H17" s="6" t="s">
        <v>19</v>
      </c>
      <c r="I17" s="11">
        <v>45909</v>
      </c>
      <c r="J17" s="10" t="s">
        <v>87</v>
      </c>
      <c r="K17" s="6" t="s">
        <v>92</v>
      </c>
      <c r="L17" s="10">
        <v>45925</v>
      </c>
      <c r="M17" s="12" t="str">
        <f>_xlfn.DISPIMG("ID_4DF7271AF12044ED90F7BC71778CAFDC",1)</f>
        <v>=DISPIMG("ID_4DF7271AF12044ED90F7BC71778CAFDC",1)</v>
      </c>
      <c r="N17" s="12" t="str">
        <f>_xlfn.DISPIMG("ID_A46AE3C00BF8450A9B59516D22DBCA02",1)</f>
        <v>=DISPIMG("ID_A46AE3C00BF8450A9B59516D22DBCA02",1)</v>
      </c>
      <c r="O17" s="6"/>
    </row>
    <row r="1046996" s="1" customFormat="1" ht="36" customHeight="1"/>
    <row r="1046997" s="1" customFormat="1" ht="55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  <row r="1047003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6:O1046996"/>
    <mergeCell ref="M1046997:N1046997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9.19-9.29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2025-12-17T00:15:08Z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